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Бюджет!$7:$7</definedName>
    <definedName name="_xlnm.Print_Area" localSheetId="0">Бюджет!$A$1:$H$86</definedName>
  </definedNames>
  <calcPr calcId="162913"/>
</workbook>
</file>

<file path=xl/calcChain.xml><?xml version="1.0" encoding="utf-8"?>
<calcChain xmlns="http://schemas.openxmlformats.org/spreadsheetml/2006/main">
  <c r="G19" i="3" l="1"/>
  <c r="H19" i="3" s="1"/>
  <c r="F19" i="3"/>
  <c r="H21" i="3"/>
  <c r="H11" i="3"/>
  <c r="H13" i="3"/>
  <c r="H14" i="3"/>
  <c r="H15" i="3"/>
  <c r="H17" i="3"/>
  <c r="H18" i="3"/>
  <c r="H20" i="3"/>
  <c r="H23" i="3"/>
  <c r="H24" i="3"/>
  <c r="H25" i="3"/>
  <c r="H26" i="3"/>
  <c r="H27" i="3"/>
  <c r="H29" i="3"/>
  <c r="H31" i="3"/>
  <c r="H32" i="3"/>
  <c r="H34" i="3"/>
  <c r="H35" i="3"/>
  <c r="H37" i="3"/>
  <c r="H38" i="3"/>
  <c r="H40" i="3"/>
  <c r="H41" i="3"/>
  <c r="H42" i="3"/>
  <c r="H44" i="3"/>
  <c r="H45" i="3"/>
  <c r="H46" i="3"/>
  <c r="H47" i="3"/>
  <c r="H49" i="3"/>
  <c r="H50" i="3"/>
  <c r="H51" i="3"/>
  <c r="H52" i="3"/>
  <c r="H53" i="3"/>
  <c r="H55" i="3"/>
  <c r="H56" i="3"/>
  <c r="H57" i="3"/>
  <c r="H58" i="3"/>
  <c r="H59" i="3"/>
  <c r="H60" i="3"/>
  <c r="H62" i="3"/>
  <c r="H63" i="3"/>
  <c r="H64" i="3"/>
  <c r="H65" i="3"/>
  <c r="H66" i="3"/>
  <c r="H67" i="3"/>
  <c r="H69" i="3"/>
  <c r="H70" i="3"/>
  <c r="H71" i="3"/>
  <c r="H72" i="3"/>
  <c r="H74" i="3"/>
  <c r="H75" i="3"/>
  <c r="H76" i="3"/>
  <c r="H77" i="3"/>
  <c r="H78" i="3"/>
  <c r="H79" i="3"/>
  <c r="H81" i="3"/>
  <c r="H82" i="3"/>
  <c r="H83" i="3"/>
  <c r="H84" i="3"/>
  <c r="H85" i="3"/>
  <c r="G80" i="3"/>
  <c r="H80" i="3" s="1"/>
  <c r="F80" i="3"/>
  <c r="G73" i="3"/>
  <c r="F73" i="3"/>
  <c r="G68" i="3"/>
  <c r="H68" i="3" s="1"/>
  <c r="F68" i="3"/>
  <c r="G61" i="3"/>
  <c r="F61" i="3"/>
  <c r="G54" i="3"/>
  <c r="H54" i="3" s="1"/>
  <c r="F54" i="3"/>
  <c r="G48" i="3"/>
  <c r="F48" i="3"/>
  <c r="G43" i="3"/>
  <c r="F43" i="3"/>
  <c r="G39" i="3"/>
  <c r="F39" i="3"/>
  <c r="G36" i="3"/>
  <c r="F36" i="3"/>
  <c r="G33" i="3"/>
  <c r="H33" i="3" s="1"/>
  <c r="F33" i="3"/>
  <c r="G30" i="3"/>
  <c r="F30" i="3"/>
  <c r="G28" i="3"/>
  <c r="H28" i="3" s="1"/>
  <c r="F28" i="3"/>
  <c r="G22" i="3"/>
  <c r="F22" i="3"/>
  <c r="G16" i="3"/>
  <c r="F16" i="3"/>
  <c r="G12" i="3"/>
  <c r="H12" i="3" s="1"/>
  <c r="F12" i="3"/>
  <c r="G10" i="3"/>
  <c r="H10" i="3" s="1"/>
  <c r="F10" i="3"/>
  <c r="H16" i="3" l="1"/>
  <c r="H48" i="3"/>
  <c r="H61" i="3"/>
  <c r="H73" i="3"/>
  <c r="H43" i="3"/>
  <c r="H22" i="3"/>
  <c r="H30" i="3"/>
  <c r="H39" i="3"/>
  <c r="H36" i="3"/>
  <c r="H9" i="3" l="1"/>
</calcChain>
</file>

<file path=xl/sharedStrings.xml><?xml version="1.0" encoding="utf-8"?>
<sst xmlns="http://schemas.openxmlformats.org/spreadsheetml/2006/main" count="159" uniqueCount="97">
  <si>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</si>
  <si>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</si>
  <si>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</si>
  <si>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</si>
  <si>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D2</t>
  </si>
  <si>
    <t>Региональный проект "Информационная инфраструктура"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</si>
  <si>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</si>
  <si>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</si>
  <si>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</si>
  <si>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</si>
  <si>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</si>
  <si>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</si>
  <si>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</si>
  <si>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</si>
  <si>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</si>
  <si>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</si>
  <si>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G5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</si>
  <si>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</si>
  <si>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</si>
  <si>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</si>
  <si>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</si>
  <si>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</si>
  <si>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</si>
  <si>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</si>
  <si>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I7</t>
  </si>
  <si>
    <t>Региональный проект "Создание системы поддержки фермеров и развитие сельской кооперации в Камчатском крае"</t>
  </si>
  <si>
    <t>I8</t>
  </si>
  <si>
    <t>Региональный проект "Популяризация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</si>
  <si>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</si>
  <si>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</si>
  <si>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</si>
  <si>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</si>
  <si>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</si>
  <si>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</si>
  <si>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</si>
  <si>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</si>
  <si>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</si>
  <si>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</si>
  <si>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</si>
  <si>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</si>
  <si>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</si>
  <si>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</si>
  <si>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</si>
  <si>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</si>
  <si>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</si>
  <si>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</si>
  <si>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P4</t>
  </si>
  <si>
    <t>Региональный проект "Укрепление общественного здоровья"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</si>
  <si>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</si>
  <si>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</si>
  <si>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</si>
  <si>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</si>
  <si>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 xml:space="preserve">Пользователь: Khamlova
Дата и время AOS: 2019-06-16T23:24:35
Дата сессии: 17 06 2019
Бюджетный цикл: БЦ 19-21
Имя профиля отчета: Региональные проекты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19-21
Начальная дата: 
Конечная дата: 16.06.2019
Масштаб: Руб
Коэффициент округления: 0,0100000000
Форматировать отчет: Да
Основание НСИ: 
Фильтр: КЦСР=???G*, ???A*, ???P*, ???E*, ???N*, ???F*, ???I*, ???R*, ???D*, ???L*, ???S*, ???T*, ???V*, 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</si>
  <si>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</si>
  <si>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</si>
  <si>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</si>
  <si>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</si>
  <si>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</si>
  <si>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</si>
  <si>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</si>
  <si>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</si>
  <si>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</si>
  <si>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</si>
  <si>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</si>
  <si>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</si>
  <si>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</si>
  <si>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</si>
  <si>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</si>
  <si>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</si>
  <si>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</si>
  <si>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</si>
  <si>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</si>
  <si>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</si>
  <si>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</si>
  <si>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</si>
  <si>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</si>
  <si>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</si>
  <si>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</si>
  <si>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</si>
  <si>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</si>
  <si>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Приложение 6</t>
  </si>
  <si>
    <t>Исполнение региональных проектов за 1 полугодие 2019 года</t>
  </si>
  <si>
    <t>Годовой объем ассигнований на                         2019 год</t>
  </si>
  <si>
    <t>Исполнение на 01.07.2019 года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</si>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</sst>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8" x14ac:knownFonts="1">
    <font>
      <sz val="10"/>
      <name val="Arial"/>
      <charset val="204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 applyNumberFormat="0" applyBorder="0" applyAlignment="0"/>
    <xf numFmtId="0" fontId="5" fillId="0" borderId="0"/>
    <xf numFmtId="0" fontId="5" fillId="0" borderId="0" applyNumberFormat="0" applyBorder="0" applyAlignment="0"/>
  </cellStyleXfs>
  <cellXfs count="56">
    <xf numFmtId="0" fontId="0" fillId="0" borderId="0" xfId="0"/>
    <xf numFmtId="0" fontId="0" fillId="0" borderId="0" xfId="0" applyFill="1" applyProtection="1"/>
    <xf numFmtId="49" fontId="0" fillId="0" borderId="0" xfId="0" applyNumberFormat="1" applyFill="1" applyAlignment="1" applyProtection="1">
      <alignment wrapText="1"/>
    </xf>
    <xf numFmtId="0" fontId="4" fillId="0" borderId="0" xfId="0" applyFont="1"/>
    <xf numFmtId="0" fontId="8" fillId="0" borderId="0" xfId="0" applyFont="1" applyFill="1" applyProtection="1"/>
    <xf numFmtId="0" fontId="8" fillId="0" borderId="0" xfId="0" applyFont="1"/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8" fillId="0" borderId="0" xfId="0" applyFont="1" applyFill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4" fontId="15" fillId="0" borderId="2" xfId="0" applyNumberFormat="1" applyFont="1" applyFill="1" applyBorder="1" applyAlignment="1" applyProtection="1">
      <alignment horizontal="right" vertical="center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164" fontId="11" fillId="0" borderId="4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5" fontId="11" fillId="0" borderId="4" xfId="0" applyNumberFormat="1" applyFont="1" applyFill="1" applyBorder="1" applyAlignment="1" applyProtection="1">
      <alignment horizontal="right" vertical="center"/>
    </xf>
    <xf numFmtId="165" fontId="15" fillId="0" borderId="2" xfId="0" applyNumberFormat="1" applyFont="1" applyFill="1" applyBorder="1" applyAlignment="1" applyProtection="1">
      <alignment horizontal="right" vertical="center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164" fontId="10" fillId="0" borderId="4" xfId="0" applyNumberFormat="1" applyFont="1" applyFill="1" applyBorder="1" applyAlignment="1" applyProtection="1">
      <alignment horizontal="right" vertical="center"/>
    </xf>
    <xf numFmtId="165" fontId="10" fillId="0" borderId="4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/>
    <xf numFmtId="0" fontId="8" fillId="0" borderId="0" xfId="0" applyFont="1" applyFill="1" applyAlignment="1" applyProtection="1">
      <alignment horizontal="left"/>
    </xf>
    <xf numFmtId="49" fontId="11" fillId="0" borderId="4" xfId="0" applyNumberFormat="1" applyFont="1" applyFill="1" applyBorder="1" applyAlignment="1" applyProtection="1">
      <alignment horizontal="left" vertical="center" wrapText="1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164" fontId="11" fillId="0" borderId="6" xfId="0" applyNumberFormat="1" applyFont="1" applyFill="1" applyBorder="1" applyAlignment="1" applyProtection="1">
      <alignment horizontal="right" vertical="center"/>
    </xf>
    <xf numFmtId="165" fontId="11" fillId="0" borderId="6" xfId="0" applyNumberFormat="1" applyFont="1" applyFill="1" applyBorder="1" applyAlignment="1" applyProtection="1">
      <alignment horizontal="right" vertical="center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164" fontId="17" fillId="0" borderId="4" xfId="0" applyNumberFormat="1" applyFont="1" applyFill="1" applyBorder="1" applyAlignment="1" applyProtection="1">
      <alignment horizontal="right" vertical="center"/>
    </xf>
    <xf numFmtId="165" fontId="17" fillId="0" borderId="4" xfId="0" applyNumberFormat="1" applyFont="1" applyFill="1" applyBorder="1" applyAlignment="1" applyProtection="1">
      <alignment horizontal="right" vertical="center"/>
    </xf>
    <xf numFmtId="164" fontId="16" fillId="0" borderId="4" xfId="0" applyNumberFormat="1" applyFont="1" applyFill="1" applyBorder="1" applyAlignment="1" applyProtection="1">
      <alignment horizontal="right" vertical="center"/>
    </xf>
    <xf numFmtId="165" fontId="16" fillId="0" borderId="4" xfId="0" applyNumberFormat="1" applyFont="1" applyFill="1" applyBorder="1" applyAlignment="1" applyProtection="1">
      <alignment horizontal="right" vertical="center"/>
    </xf>
    <xf numFmtId="164" fontId="16" fillId="0" borderId="7" xfId="0" applyNumberFormat="1" applyFont="1" applyFill="1" applyBorder="1" applyAlignment="1" applyProtection="1">
      <alignment horizontal="right" vertical="center"/>
    </xf>
    <xf numFmtId="165" fontId="16" fillId="0" borderId="7" xfId="0" applyNumberFormat="1" applyFont="1" applyFill="1" applyBorder="1" applyAlignment="1" applyProtection="1">
      <alignment horizontal="right" vertical="center"/>
    </xf>
    <xf numFmtId="49" fontId="10" fillId="0" borderId="8" xfId="0" applyNumberFormat="1" applyFont="1" applyFill="1" applyBorder="1" applyAlignment="1" applyProtection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left" vertical="center" wrapText="1"/>
    </xf>
    <xf numFmtId="164" fontId="10" fillId="0" borderId="8" xfId="0" applyNumberFormat="1" applyFont="1" applyFill="1" applyBorder="1" applyAlignment="1" applyProtection="1">
      <alignment horizontal="right" vertical="center"/>
    </xf>
    <xf numFmtId="165" fontId="10" fillId="0" borderId="8" xfId="0" applyNumberFormat="1" applyFont="1" applyFill="1" applyBorder="1" applyAlignment="1" applyProtection="1">
      <alignment horizontal="right" vertical="center"/>
    </xf>
    <xf numFmtId="164" fontId="16" fillId="0" borderId="5" xfId="0" applyNumberFormat="1" applyFont="1" applyFill="1" applyBorder="1" applyAlignment="1" applyProtection="1">
      <alignment horizontal="right" vertical="center"/>
    </xf>
    <xf numFmtId="165" fontId="16" fillId="0" borderId="5" xfId="0" applyNumberFormat="1" applyFont="1" applyFill="1" applyBorder="1" applyAlignment="1" applyProtection="1">
      <alignment horizontal="right" vertical="center"/>
    </xf>
    <xf numFmtId="165" fontId="7" fillId="0" borderId="0" xfId="0" applyNumberFormat="1" applyFont="1" applyAlignment="1">
      <alignment horizontal="right"/>
    </xf>
    <xf numFmtId="165" fontId="11" fillId="0" borderId="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Protection="1"/>
    <xf numFmtId="49" fontId="16" fillId="0" borderId="4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4" fillId="0" borderId="0" xfId="0" applyFont="1" applyFill="1" applyAlignment="1" applyProtection="1">
      <alignment horizontal="center" wrapText="1"/>
    </xf>
    <xf numFmtId="0" fontId="9" fillId="0" borderId="0" xfId="0" applyFont="1" applyFill="1" applyAlignment="1" applyProtection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Fill="1" applyAlignment="1" applyProtection="1">
      <alignment horizontal="right" vertical="center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49" fontId="16" fillId="0" borderId="5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5"/>
  <sheetViews>
    <sheetView showGridLines="0" tabSelected="1" zoomScale="89" zoomScaleNormal="89" workbookViewId="0">
      <selection activeCell="A4" sqref="A4:H4"/>
    </sheetView>
  </sheetViews>
  <sheetFormatPr defaultColWidth="8.85546875" defaultRowHeight="12.75" customHeight="1" x14ac:dyDescent="0.2"/>
  <cols>
    <col min="1" max="1" width="4.7109375" style="4" customWidth="1"/>
    <col min="2" max="2" width="10.7109375" style="4" customWidth="1"/>
    <col min="3" max="3" width="22.28515625" style="23" customWidth="1"/>
    <col min="4" max="4" width="10.28515625" style="8" customWidth="1"/>
    <col min="5" max="5" width="38.7109375" style="23" customWidth="1"/>
    <col min="6" max="6" width="18.85546875" style="4" customWidth="1"/>
    <col min="7" max="7" width="18.140625" style="4" customWidth="1"/>
    <col min="8" max="8" width="13.5703125" style="45" customWidth="1"/>
    <col min="9" max="10" width="8.85546875" style="5"/>
    <col min="11" max="11" width="8.85546875" style="5" customWidth="1"/>
    <col min="12" max="12" width="8.85546875" style="5"/>
    <col min="13" max="13" width="12.85546875" style="5" bestFit="1" customWidth="1"/>
    <col min="14" max="16384" width="8.85546875" style="5"/>
  </cols>
  <sheetData>
    <row r="1" spans="1:8" ht="15.75" x14ac:dyDescent="0.25">
      <c r="F1" s="47" t="s">
        <v>80</v>
      </c>
      <c r="G1" s="48"/>
      <c r="H1" s="48"/>
    </row>
    <row r="2" spans="1:8" ht="15.75" x14ac:dyDescent="0.25">
      <c r="F2" s="10"/>
      <c r="G2" s="11"/>
      <c r="H2" s="43"/>
    </row>
    <row r="4" spans="1:8" ht="22.15" customHeight="1" x14ac:dyDescent="0.3">
      <c r="A4" s="49" t="s">
        <v>81</v>
      </c>
      <c r="B4" s="49"/>
      <c r="C4" s="49"/>
      <c r="D4" s="49"/>
      <c r="E4" s="49"/>
      <c r="F4" s="49"/>
      <c r="G4" s="49"/>
      <c r="H4" s="49"/>
    </row>
    <row r="5" spans="1:8" ht="15.75" x14ac:dyDescent="0.25">
      <c r="A5" s="5"/>
      <c r="B5" s="50"/>
      <c r="C5" s="51"/>
      <c r="D5" s="51"/>
      <c r="E5" s="51"/>
      <c r="F5" s="51"/>
      <c r="G5" s="51"/>
      <c r="H5" s="51"/>
    </row>
    <row r="6" spans="1:8" ht="15" x14ac:dyDescent="0.2">
      <c r="H6" s="52" t="s">
        <v>79</v>
      </c>
    </row>
    <row r="7" spans="1:8" ht="67.150000000000006" customHeight="1" x14ac:dyDescent="0.2">
      <c r="A7" s="9" t="s">
        <v>85</v>
      </c>
      <c r="B7" s="6" t="s">
        <v>95</v>
      </c>
      <c r="C7" s="6" t="s">
        <v>53</v>
      </c>
      <c r="D7" s="6" t="s">
        <v>95</v>
      </c>
      <c r="E7" s="6" t="s">
        <v>72</v>
      </c>
      <c r="F7" s="6" t="s">
        <v>82</v>
      </c>
      <c r="G7" s="6" t="s">
        <v>83</v>
      </c>
      <c r="H7" s="44" t="s">
        <v>73</v>
      </c>
    </row>
    <row r="8" spans="1:8" s="3" customFormat="1" x14ac:dyDescent="0.2">
      <c r="A8" s="15" t="s">
        <v>86</v>
      </c>
      <c r="B8" s="15" t="s">
        <v>87</v>
      </c>
      <c r="C8" s="15" t="s">
        <v>88</v>
      </c>
      <c r="D8" s="15" t="s">
        <v>89</v>
      </c>
      <c r="E8" s="15" t="s">
        <v>91</v>
      </c>
      <c r="F8" s="15">
        <v>6</v>
      </c>
      <c r="G8" s="15">
        <v>7</v>
      </c>
      <c r="H8" s="15">
        <v>8</v>
      </c>
    </row>
    <row r="9" spans="1:8" s="7" customFormat="1" ht="15.75" x14ac:dyDescent="0.25">
      <c r="A9" s="26" t="s">
        <v>86</v>
      </c>
      <c r="B9" s="26" t="s">
        <v>54</v>
      </c>
      <c r="C9" s="27" t="s">
        <v>55</v>
      </c>
      <c r="D9" s="26"/>
      <c r="E9" s="27"/>
      <c r="F9" s="28">
        <v>29857.76498</v>
      </c>
      <c r="G9" s="28">
        <v>0</v>
      </c>
      <c r="H9" s="29">
        <f>G9/F9*100</f>
        <v>0</v>
      </c>
    </row>
    <row r="10" spans="1:8" s="16" customFormat="1" ht="15.6" customHeight="1" x14ac:dyDescent="0.2">
      <c r="A10" s="30"/>
      <c r="B10" s="46" t="s">
        <v>96</v>
      </c>
      <c r="C10" s="46"/>
      <c r="D10" s="46"/>
      <c r="E10" s="46"/>
      <c r="F10" s="31">
        <f>SUM(F11)</f>
        <v>28587.200000000001</v>
      </c>
      <c r="G10" s="31">
        <f>SUM(G11)</f>
        <v>0</v>
      </c>
      <c r="H10" s="32">
        <f t="shared" ref="H10:H74" si="0">G10/F10*100</f>
        <v>0</v>
      </c>
    </row>
    <row r="11" spans="1:8" ht="63" x14ac:dyDescent="0.2">
      <c r="A11" s="19"/>
      <c r="B11" s="19"/>
      <c r="C11" s="25"/>
      <c r="D11" s="19" t="s">
        <v>0</v>
      </c>
      <c r="E11" s="25" t="s">
        <v>1</v>
      </c>
      <c r="F11" s="20">
        <v>28587.200000000001</v>
      </c>
      <c r="G11" s="20">
        <v>0</v>
      </c>
      <c r="H11" s="21">
        <f t="shared" si="0"/>
        <v>0</v>
      </c>
    </row>
    <row r="12" spans="1:8" s="16" customFormat="1" ht="15.6" customHeight="1" x14ac:dyDescent="0.2">
      <c r="A12" s="30"/>
      <c r="B12" s="46" t="s">
        <v>75</v>
      </c>
      <c r="C12" s="46"/>
      <c r="D12" s="46"/>
      <c r="E12" s="46"/>
      <c r="F12" s="31">
        <f>SUM(F13:F14)</f>
        <v>1270.5649799999992</v>
      </c>
      <c r="G12" s="31">
        <f>SUM(G13:G14)</f>
        <v>0</v>
      </c>
      <c r="H12" s="32">
        <f t="shared" si="0"/>
        <v>0</v>
      </c>
    </row>
    <row r="13" spans="1:8" ht="63" x14ac:dyDescent="0.2">
      <c r="A13" s="19"/>
      <c r="B13" s="19"/>
      <c r="C13" s="25"/>
      <c r="D13" s="19" t="s">
        <v>0</v>
      </c>
      <c r="E13" s="25" t="s">
        <v>1</v>
      </c>
      <c r="F13" s="20">
        <v>520.5649799999992</v>
      </c>
      <c r="G13" s="20">
        <v>0</v>
      </c>
      <c r="H13" s="21">
        <f t="shared" si="0"/>
        <v>0</v>
      </c>
    </row>
    <row r="14" spans="1:8" ht="63" x14ac:dyDescent="0.2">
      <c r="A14" s="19"/>
      <c r="B14" s="19"/>
      <c r="C14" s="25"/>
      <c r="D14" s="19" t="s">
        <v>2</v>
      </c>
      <c r="E14" s="25" t="s">
        <v>3</v>
      </c>
      <c r="F14" s="20">
        <v>750</v>
      </c>
      <c r="G14" s="20">
        <v>0</v>
      </c>
      <c r="H14" s="21">
        <f t="shared" si="0"/>
        <v>0</v>
      </c>
    </row>
    <row r="15" spans="1:8" s="7" customFormat="1" ht="31.5" x14ac:dyDescent="0.25">
      <c r="A15" s="13" t="s">
        <v>87</v>
      </c>
      <c r="B15" s="13" t="s">
        <v>60</v>
      </c>
      <c r="C15" s="24" t="s">
        <v>56</v>
      </c>
      <c r="D15" s="13"/>
      <c r="E15" s="24"/>
      <c r="F15" s="14">
        <v>66000</v>
      </c>
      <c r="G15" s="14">
        <v>66000</v>
      </c>
      <c r="H15" s="17">
        <f t="shared" si="0"/>
        <v>100</v>
      </c>
    </row>
    <row r="16" spans="1:8" s="16" customFormat="1" ht="15.6" customHeight="1" x14ac:dyDescent="0.2">
      <c r="A16" s="30"/>
      <c r="B16" s="46" t="s">
        <v>75</v>
      </c>
      <c r="C16" s="46"/>
      <c r="D16" s="46"/>
      <c r="E16" s="46"/>
      <c r="F16" s="31">
        <f>SUM(F17)</f>
        <v>66000</v>
      </c>
      <c r="G16" s="31">
        <f>SUM(G17)</f>
        <v>66000</v>
      </c>
      <c r="H16" s="32">
        <f t="shared" si="0"/>
        <v>100</v>
      </c>
    </row>
    <row r="17" spans="1:8" ht="31.5" x14ac:dyDescent="0.2">
      <c r="A17" s="19"/>
      <c r="B17" s="19"/>
      <c r="C17" s="25"/>
      <c r="D17" s="19" t="s">
        <v>4</v>
      </c>
      <c r="E17" s="25" t="s">
        <v>5</v>
      </c>
      <c r="F17" s="20">
        <v>66000</v>
      </c>
      <c r="G17" s="20">
        <v>66000</v>
      </c>
      <c r="H17" s="21">
        <f t="shared" si="0"/>
        <v>100</v>
      </c>
    </row>
    <row r="18" spans="1:8" s="7" customFormat="1" ht="15.75" x14ac:dyDescent="0.25">
      <c r="A18" s="13" t="s">
        <v>88</v>
      </c>
      <c r="B18" s="13" t="s">
        <v>58</v>
      </c>
      <c r="C18" s="24" t="s">
        <v>57</v>
      </c>
      <c r="D18" s="13"/>
      <c r="E18" s="24"/>
      <c r="F18" s="14">
        <v>383550.35142999998</v>
      </c>
      <c r="G18" s="14">
        <v>152856.55752999999</v>
      </c>
      <c r="H18" s="17">
        <f t="shared" si="0"/>
        <v>39.853061523761149</v>
      </c>
    </row>
    <row r="19" spans="1:8" s="16" customFormat="1" ht="15.6" customHeight="1" x14ac:dyDescent="0.2">
      <c r="A19" s="30"/>
      <c r="B19" s="46" t="s">
        <v>96</v>
      </c>
      <c r="C19" s="46"/>
      <c r="D19" s="46"/>
      <c r="E19" s="46"/>
      <c r="F19" s="31">
        <f>SUM(F20:F21)</f>
        <v>44639.399999999994</v>
      </c>
      <c r="G19" s="31">
        <f>SUM(G20:G21)</f>
        <v>8087.7251200000001</v>
      </c>
      <c r="H19" s="32">
        <f t="shared" si="0"/>
        <v>18.117907319542827</v>
      </c>
    </row>
    <row r="20" spans="1:8" ht="31.5" x14ac:dyDescent="0.2">
      <c r="A20" s="19"/>
      <c r="B20" s="19"/>
      <c r="C20" s="25"/>
      <c r="D20" s="19" t="s">
        <v>6</v>
      </c>
      <c r="E20" s="25" t="s">
        <v>7</v>
      </c>
      <c r="F20" s="20">
        <v>19939.099999999999</v>
      </c>
      <c r="G20" s="20">
        <v>8077.8</v>
      </c>
      <c r="H20" s="21">
        <f t="shared" si="0"/>
        <v>40.512360136615996</v>
      </c>
    </row>
    <row r="21" spans="1:8" ht="31.5" x14ac:dyDescent="0.2">
      <c r="A21" s="19"/>
      <c r="B21" s="19"/>
      <c r="C21" s="25"/>
      <c r="D21" s="19" t="s">
        <v>8</v>
      </c>
      <c r="E21" s="25" t="s">
        <v>9</v>
      </c>
      <c r="F21" s="20">
        <v>24700.3</v>
      </c>
      <c r="G21" s="20">
        <v>9.9251199999999997</v>
      </c>
      <c r="H21" s="21">
        <f t="shared" ref="H21" si="1">G21/F21*100</f>
        <v>4.0182184022056415E-2</v>
      </c>
    </row>
    <row r="22" spans="1:8" s="16" customFormat="1" ht="15.6" customHeight="1" x14ac:dyDescent="0.2">
      <c r="A22" s="30"/>
      <c r="B22" s="46" t="s">
        <v>75</v>
      </c>
      <c r="C22" s="46"/>
      <c r="D22" s="46"/>
      <c r="E22" s="46"/>
      <c r="F22" s="31">
        <f>SUM(F23:F26)</f>
        <v>338910.95143000002</v>
      </c>
      <c r="G22" s="31">
        <f>SUM(G23:G26)</f>
        <v>144768.83240999997</v>
      </c>
      <c r="H22" s="32">
        <f t="shared" si="0"/>
        <v>42.715890943967061</v>
      </c>
    </row>
    <row r="23" spans="1:8" ht="31.5" x14ac:dyDescent="0.2">
      <c r="A23" s="19"/>
      <c r="B23" s="19"/>
      <c r="C23" s="25"/>
      <c r="D23" s="19" t="s">
        <v>6</v>
      </c>
      <c r="E23" s="25" t="s">
        <v>7</v>
      </c>
      <c r="F23" s="20">
        <v>291486.67505000002</v>
      </c>
      <c r="G23" s="20">
        <v>128478.01768999999</v>
      </c>
      <c r="H23" s="21">
        <f t="shared" si="0"/>
        <v>44.076806484537101</v>
      </c>
    </row>
    <row r="24" spans="1:8" ht="31.5" x14ac:dyDescent="0.2">
      <c r="A24" s="19"/>
      <c r="B24" s="19"/>
      <c r="C24" s="25"/>
      <c r="D24" s="19" t="s">
        <v>8</v>
      </c>
      <c r="E24" s="25" t="s">
        <v>9</v>
      </c>
      <c r="F24" s="20">
        <v>1300.015800000001</v>
      </c>
      <c r="G24" s="20">
        <v>0.52238000000000007</v>
      </c>
      <c r="H24" s="21">
        <f t="shared" si="0"/>
        <v>4.01825885500776E-2</v>
      </c>
    </row>
    <row r="25" spans="1:8" ht="63" x14ac:dyDescent="0.2">
      <c r="A25" s="19"/>
      <c r="B25" s="19"/>
      <c r="C25" s="25"/>
      <c r="D25" s="19" t="s">
        <v>10</v>
      </c>
      <c r="E25" s="25" t="s">
        <v>11</v>
      </c>
      <c r="F25" s="20">
        <v>44824.260579999995</v>
      </c>
      <c r="G25" s="20">
        <v>15740.29234</v>
      </c>
      <c r="H25" s="21">
        <f t="shared" si="0"/>
        <v>35.115564955962967</v>
      </c>
    </row>
    <row r="26" spans="1:8" ht="31.5" x14ac:dyDescent="0.2">
      <c r="A26" s="19"/>
      <c r="B26" s="19"/>
      <c r="C26" s="25"/>
      <c r="D26" s="19" t="s">
        <v>77</v>
      </c>
      <c r="E26" s="25" t="s">
        <v>78</v>
      </c>
      <c r="F26" s="20">
        <v>1300</v>
      </c>
      <c r="G26" s="20">
        <v>550</v>
      </c>
      <c r="H26" s="21">
        <f t="shared" si="0"/>
        <v>42.307692307692307</v>
      </c>
    </row>
    <row r="27" spans="1:8" s="7" customFormat="1" ht="31.5" x14ac:dyDescent="0.25">
      <c r="A27" s="13" t="s">
        <v>89</v>
      </c>
      <c r="B27" s="13" t="s">
        <v>59</v>
      </c>
      <c r="C27" s="24" t="s">
        <v>61</v>
      </c>
      <c r="D27" s="13"/>
      <c r="E27" s="24"/>
      <c r="F27" s="14">
        <v>457790.71007999999</v>
      </c>
      <c r="G27" s="14">
        <v>2440.6117199999999</v>
      </c>
      <c r="H27" s="17">
        <f t="shared" si="0"/>
        <v>0.5331282759262409</v>
      </c>
    </row>
    <row r="28" spans="1:8" s="16" customFormat="1" ht="15.6" customHeight="1" x14ac:dyDescent="0.2">
      <c r="A28" s="30"/>
      <c r="B28" s="46" t="s">
        <v>96</v>
      </c>
      <c r="C28" s="46"/>
      <c r="D28" s="46"/>
      <c r="E28" s="46"/>
      <c r="F28" s="31">
        <f>SUM(F29)</f>
        <v>149261.6</v>
      </c>
      <c r="G28" s="31">
        <f>SUM(G29)</f>
        <v>708.62635</v>
      </c>
      <c r="H28" s="32">
        <f t="shared" si="0"/>
        <v>0.47475462543614705</v>
      </c>
    </row>
    <row r="29" spans="1:8" ht="47.25" x14ac:dyDescent="0.2">
      <c r="A29" s="19"/>
      <c r="B29" s="19"/>
      <c r="C29" s="25"/>
      <c r="D29" s="19" t="s">
        <v>12</v>
      </c>
      <c r="E29" s="25" t="s">
        <v>13</v>
      </c>
      <c r="F29" s="20">
        <v>149261.6</v>
      </c>
      <c r="G29" s="20">
        <v>708.62635</v>
      </c>
      <c r="H29" s="21">
        <f t="shared" si="0"/>
        <v>0.47475462543614705</v>
      </c>
    </row>
    <row r="30" spans="1:8" s="16" customFormat="1" ht="15.6" customHeight="1" x14ac:dyDescent="0.2">
      <c r="A30" s="30"/>
      <c r="B30" s="46" t="s">
        <v>75</v>
      </c>
      <c r="C30" s="46"/>
      <c r="D30" s="46"/>
      <c r="E30" s="46"/>
      <c r="F30" s="31">
        <f>SUM(F31:F32)</f>
        <v>28424.910079999943</v>
      </c>
      <c r="G30" s="31">
        <f>SUM(G31:G32)</f>
        <v>24.235370000000103</v>
      </c>
      <c r="H30" s="32">
        <f t="shared" si="0"/>
        <v>8.5261026092224496E-2</v>
      </c>
    </row>
    <row r="31" spans="1:8" ht="47.25" x14ac:dyDescent="0.2">
      <c r="A31" s="19"/>
      <c r="B31" s="19"/>
      <c r="C31" s="25"/>
      <c r="D31" s="19" t="s">
        <v>12</v>
      </c>
      <c r="E31" s="25" t="s">
        <v>13</v>
      </c>
      <c r="F31" s="20">
        <v>962.23999999999069</v>
      </c>
      <c r="G31" s="20">
        <v>7.1578700000000026</v>
      </c>
      <c r="H31" s="21">
        <f t="shared" si="0"/>
        <v>0.74387574825408131</v>
      </c>
    </row>
    <row r="32" spans="1:8" ht="63" x14ac:dyDescent="0.2">
      <c r="A32" s="19"/>
      <c r="B32" s="19"/>
      <c r="C32" s="25"/>
      <c r="D32" s="19" t="s">
        <v>14</v>
      </c>
      <c r="E32" s="25" t="s">
        <v>15</v>
      </c>
      <c r="F32" s="20">
        <v>27462.670079999953</v>
      </c>
      <c r="G32" s="20">
        <v>17.0775000000001</v>
      </c>
      <c r="H32" s="21">
        <f t="shared" si="0"/>
        <v>6.2184412332277235E-2</v>
      </c>
    </row>
    <row r="33" spans="1:8" s="16" customFormat="1" ht="15.6" customHeight="1" x14ac:dyDescent="0.2">
      <c r="A33" s="19"/>
      <c r="B33" s="46" t="s">
        <v>74</v>
      </c>
      <c r="C33" s="46"/>
      <c r="D33" s="46"/>
      <c r="E33" s="46"/>
      <c r="F33" s="31">
        <f>SUM(F34)</f>
        <v>280104.2</v>
      </c>
      <c r="G33" s="31">
        <f>SUM(G34)</f>
        <v>1707.75</v>
      </c>
      <c r="H33" s="32">
        <f t="shared" si="0"/>
        <v>0.60968382480519745</v>
      </c>
    </row>
    <row r="34" spans="1:8" ht="63" x14ac:dyDescent="0.2">
      <c r="A34" s="19"/>
      <c r="B34" s="19"/>
      <c r="C34" s="25"/>
      <c r="D34" s="19" t="s">
        <v>14</v>
      </c>
      <c r="E34" s="25" t="s">
        <v>15</v>
      </c>
      <c r="F34" s="20">
        <v>280104.2</v>
      </c>
      <c r="G34" s="20">
        <v>1707.75</v>
      </c>
      <c r="H34" s="21">
        <f t="shared" si="0"/>
        <v>0.60968382480519745</v>
      </c>
    </row>
    <row r="35" spans="1:8" s="7" customFormat="1" ht="15.75" x14ac:dyDescent="0.25">
      <c r="A35" s="13" t="s">
        <v>91</v>
      </c>
      <c r="B35" s="13" t="s">
        <v>67</v>
      </c>
      <c r="C35" s="24" t="s">
        <v>62</v>
      </c>
      <c r="D35" s="13"/>
      <c r="E35" s="24"/>
      <c r="F35" s="14">
        <v>61852.048480000005</v>
      </c>
      <c r="G35" s="14">
        <v>29452.6</v>
      </c>
      <c r="H35" s="17">
        <f t="shared" si="0"/>
        <v>47.617824669984152</v>
      </c>
    </row>
    <row r="36" spans="1:8" s="16" customFormat="1" ht="15.6" customHeight="1" x14ac:dyDescent="0.2">
      <c r="A36" s="19"/>
      <c r="B36" s="46" t="s">
        <v>96</v>
      </c>
      <c r="C36" s="46"/>
      <c r="D36" s="46"/>
      <c r="E36" s="46"/>
      <c r="F36" s="31">
        <f>SUM(F37:F38)</f>
        <v>58700.7</v>
      </c>
      <c r="G36" s="31">
        <f>SUM(G37:G38)</f>
        <v>26401.5</v>
      </c>
      <c r="H36" s="32">
        <f t="shared" si="0"/>
        <v>44.976465357312605</v>
      </c>
    </row>
    <row r="37" spans="1:8" ht="15.75" x14ac:dyDescent="0.2">
      <c r="A37" s="19"/>
      <c r="B37" s="19"/>
      <c r="C37" s="25"/>
      <c r="D37" s="19" t="s">
        <v>16</v>
      </c>
      <c r="E37" s="25" t="s">
        <v>17</v>
      </c>
      <c r="F37" s="20">
        <v>9924.6</v>
      </c>
      <c r="G37" s="20">
        <v>0</v>
      </c>
      <c r="H37" s="21">
        <f t="shared" si="0"/>
        <v>0</v>
      </c>
    </row>
    <row r="38" spans="1:8" ht="31.5" x14ac:dyDescent="0.2">
      <c r="A38" s="19"/>
      <c r="B38" s="19"/>
      <c r="C38" s="25"/>
      <c r="D38" s="19" t="s">
        <v>18</v>
      </c>
      <c r="E38" s="25" t="s">
        <v>19</v>
      </c>
      <c r="F38" s="20">
        <v>48776.1</v>
      </c>
      <c r="G38" s="20">
        <v>26401.5</v>
      </c>
      <c r="H38" s="21">
        <f t="shared" si="0"/>
        <v>54.127943808545574</v>
      </c>
    </row>
    <row r="39" spans="1:8" s="16" customFormat="1" ht="15.6" customHeight="1" x14ac:dyDescent="0.2">
      <c r="A39" s="19"/>
      <c r="B39" s="46" t="s">
        <v>75</v>
      </c>
      <c r="C39" s="46"/>
      <c r="D39" s="46"/>
      <c r="E39" s="46"/>
      <c r="F39" s="31">
        <f>SUM(F40:F41)</f>
        <v>3151.3484799999987</v>
      </c>
      <c r="G39" s="31">
        <f>SUM(G40:G41)</f>
        <v>3051.0999999999985</v>
      </c>
      <c r="H39" s="32">
        <f t="shared" si="0"/>
        <v>96.818870377673989</v>
      </c>
    </row>
    <row r="40" spans="1:8" ht="15.75" x14ac:dyDescent="0.2">
      <c r="A40" s="19"/>
      <c r="B40" s="19"/>
      <c r="C40" s="25"/>
      <c r="D40" s="19" t="s">
        <v>16</v>
      </c>
      <c r="E40" s="25" t="s">
        <v>17</v>
      </c>
      <c r="F40" s="20">
        <v>100.2484800000002</v>
      </c>
      <c r="G40" s="20">
        <v>0</v>
      </c>
      <c r="H40" s="21">
        <f t="shared" si="0"/>
        <v>0</v>
      </c>
    </row>
    <row r="41" spans="1:8" ht="31.5" x14ac:dyDescent="0.2">
      <c r="A41" s="19"/>
      <c r="B41" s="19"/>
      <c r="C41" s="25"/>
      <c r="D41" s="19" t="s">
        <v>18</v>
      </c>
      <c r="E41" s="25" t="s">
        <v>19</v>
      </c>
      <c r="F41" s="20">
        <v>3051.0999999999985</v>
      </c>
      <c r="G41" s="20">
        <v>3051.0999999999985</v>
      </c>
      <c r="H41" s="21">
        <f t="shared" si="0"/>
        <v>100</v>
      </c>
    </row>
    <row r="42" spans="1:8" s="7" customFormat="1" ht="94.5" x14ac:dyDescent="0.25">
      <c r="A42" s="13" t="s">
        <v>90</v>
      </c>
      <c r="B42" s="13" t="s">
        <v>68</v>
      </c>
      <c r="C42" s="24" t="s">
        <v>63</v>
      </c>
      <c r="D42" s="13"/>
      <c r="E42" s="24"/>
      <c r="F42" s="14">
        <v>208315.46319000001</v>
      </c>
      <c r="G42" s="14">
        <v>107334.8551</v>
      </c>
      <c r="H42" s="17">
        <f t="shared" si="0"/>
        <v>51.52515010472468</v>
      </c>
    </row>
    <row r="43" spans="1:8" s="16" customFormat="1" ht="15.6" customHeight="1" x14ac:dyDescent="0.2">
      <c r="A43" s="19"/>
      <c r="B43" s="46" t="s">
        <v>96</v>
      </c>
      <c r="C43" s="46"/>
      <c r="D43" s="46"/>
      <c r="E43" s="46"/>
      <c r="F43" s="31">
        <f>SUM(F44:F47)</f>
        <v>129022.8</v>
      </c>
      <c r="G43" s="31">
        <f>SUM(G44:G47)</f>
        <v>103554.8</v>
      </c>
      <c r="H43" s="32">
        <f t="shared" si="0"/>
        <v>80.260853120533739</v>
      </c>
    </row>
    <row r="44" spans="1:8" ht="78.75" x14ac:dyDescent="0.2">
      <c r="A44" s="19"/>
      <c r="B44" s="19"/>
      <c r="C44" s="25"/>
      <c r="D44" s="19" t="s">
        <v>20</v>
      </c>
      <c r="E44" s="25" t="s">
        <v>21</v>
      </c>
      <c r="F44" s="20">
        <v>7819.4</v>
      </c>
      <c r="G44" s="20">
        <v>0</v>
      </c>
      <c r="H44" s="21">
        <f t="shared" si="0"/>
        <v>0</v>
      </c>
    </row>
    <row r="45" spans="1:8" ht="47.25" x14ac:dyDescent="0.2">
      <c r="A45" s="19"/>
      <c r="B45" s="19"/>
      <c r="C45" s="25"/>
      <c r="D45" s="19" t="s">
        <v>22</v>
      </c>
      <c r="E45" s="25" t="s">
        <v>23</v>
      </c>
      <c r="F45" s="20">
        <v>103554.8</v>
      </c>
      <c r="G45" s="20">
        <v>103554.8</v>
      </c>
      <c r="H45" s="21">
        <f t="shared" si="0"/>
        <v>100</v>
      </c>
    </row>
    <row r="46" spans="1:8" ht="63" x14ac:dyDescent="0.2">
      <c r="A46" s="19"/>
      <c r="B46" s="19"/>
      <c r="C46" s="25"/>
      <c r="D46" s="19" t="s">
        <v>24</v>
      </c>
      <c r="E46" s="25" t="s">
        <v>25</v>
      </c>
      <c r="F46" s="20">
        <v>16052.3</v>
      </c>
      <c r="G46" s="20">
        <v>0</v>
      </c>
      <c r="H46" s="21">
        <f t="shared" si="0"/>
        <v>0</v>
      </c>
    </row>
    <row r="47" spans="1:8" ht="47.25" x14ac:dyDescent="0.2">
      <c r="A47" s="19"/>
      <c r="B47" s="19"/>
      <c r="C47" s="25"/>
      <c r="D47" s="19" t="s">
        <v>26</v>
      </c>
      <c r="E47" s="25" t="s">
        <v>27</v>
      </c>
      <c r="F47" s="20">
        <v>1596.3</v>
      </c>
      <c r="G47" s="20">
        <v>0</v>
      </c>
      <c r="H47" s="21">
        <f t="shared" si="0"/>
        <v>0</v>
      </c>
    </row>
    <row r="48" spans="1:8" s="16" customFormat="1" ht="15.6" customHeight="1" x14ac:dyDescent="0.2">
      <c r="A48" s="19"/>
      <c r="B48" s="46" t="s">
        <v>75</v>
      </c>
      <c r="C48" s="46"/>
      <c r="D48" s="46"/>
      <c r="E48" s="46"/>
      <c r="F48" s="31">
        <f>SUM(F49:F52)</f>
        <v>79292.663189999977</v>
      </c>
      <c r="G48" s="31">
        <f>SUM(G49:G52)</f>
        <v>3780.0550999999978</v>
      </c>
      <c r="H48" s="32">
        <f t="shared" si="0"/>
        <v>4.7672192456725559</v>
      </c>
    </row>
    <row r="49" spans="1:8" ht="78.75" x14ac:dyDescent="0.2">
      <c r="A49" s="19"/>
      <c r="B49" s="19"/>
      <c r="C49" s="25"/>
      <c r="D49" s="19" t="s">
        <v>20</v>
      </c>
      <c r="E49" s="25" t="s">
        <v>21</v>
      </c>
      <c r="F49" s="20">
        <v>78.983839999999873</v>
      </c>
      <c r="G49" s="20">
        <v>0</v>
      </c>
      <c r="H49" s="21">
        <f t="shared" si="0"/>
        <v>0</v>
      </c>
    </row>
    <row r="50" spans="1:8" ht="47.25" x14ac:dyDescent="0.2">
      <c r="A50" s="19"/>
      <c r="B50" s="19"/>
      <c r="C50" s="25"/>
      <c r="D50" s="19" t="s">
        <v>22</v>
      </c>
      <c r="E50" s="25" t="s">
        <v>23</v>
      </c>
      <c r="F50" s="20">
        <v>77780.055099999983</v>
      </c>
      <c r="G50" s="20">
        <v>3780.0550999999978</v>
      </c>
      <c r="H50" s="21">
        <f t="shared" si="0"/>
        <v>4.8599285448436236</v>
      </c>
    </row>
    <row r="51" spans="1:8" ht="63" x14ac:dyDescent="0.2">
      <c r="A51" s="19"/>
      <c r="B51" s="19"/>
      <c r="C51" s="25"/>
      <c r="D51" s="19" t="s">
        <v>24</v>
      </c>
      <c r="E51" s="25" t="s">
        <v>25</v>
      </c>
      <c r="F51" s="20">
        <v>1417.5</v>
      </c>
      <c r="G51" s="20">
        <v>0</v>
      </c>
      <c r="H51" s="21">
        <f t="shared" si="0"/>
        <v>0</v>
      </c>
    </row>
    <row r="52" spans="1:8" ht="47.25" x14ac:dyDescent="0.2">
      <c r="A52" s="19"/>
      <c r="B52" s="19"/>
      <c r="C52" s="25"/>
      <c r="D52" s="19" t="s">
        <v>26</v>
      </c>
      <c r="E52" s="25" t="s">
        <v>27</v>
      </c>
      <c r="F52" s="20">
        <v>16.124250000000075</v>
      </c>
      <c r="G52" s="20">
        <v>0</v>
      </c>
      <c r="H52" s="21">
        <f t="shared" si="0"/>
        <v>0</v>
      </c>
    </row>
    <row r="53" spans="1:8" s="7" customFormat="1" ht="15.75" x14ac:dyDescent="0.25">
      <c r="A53" s="13" t="s">
        <v>93</v>
      </c>
      <c r="B53" s="13" t="s">
        <v>69</v>
      </c>
      <c r="C53" s="24" t="s">
        <v>64</v>
      </c>
      <c r="D53" s="13"/>
      <c r="E53" s="24"/>
      <c r="F53" s="14">
        <v>868257.73000999994</v>
      </c>
      <c r="G53" s="14">
        <v>243733.68479000003</v>
      </c>
      <c r="H53" s="17">
        <f t="shared" si="0"/>
        <v>28.07158247669075</v>
      </c>
    </row>
    <row r="54" spans="1:8" s="16" customFormat="1" ht="15.6" customHeight="1" x14ac:dyDescent="0.2">
      <c r="A54" s="19"/>
      <c r="B54" s="46" t="s">
        <v>96</v>
      </c>
      <c r="C54" s="46"/>
      <c r="D54" s="46"/>
      <c r="E54" s="46"/>
      <c r="F54" s="31">
        <f>SUM(F55:F60)</f>
        <v>426740.4</v>
      </c>
      <c r="G54" s="31">
        <f>SUM(G55:G60)</f>
        <v>51463.156240000004</v>
      </c>
      <c r="H54" s="32">
        <f t="shared" si="0"/>
        <v>12.059593195300938</v>
      </c>
    </row>
    <row r="55" spans="1:8" ht="47.25" x14ac:dyDescent="0.2">
      <c r="A55" s="19"/>
      <c r="B55" s="19"/>
      <c r="C55" s="25"/>
      <c r="D55" s="19" t="s">
        <v>28</v>
      </c>
      <c r="E55" s="25" t="s">
        <v>29</v>
      </c>
      <c r="F55" s="20">
        <v>145351.1</v>
      </c>
      <c r="G55" s="20">
        <v>50514.107320000003</v>
      </c>
      <c r="H55" s="21">
        <f t="shared" si="0"/>
        <v>34.75316479889041</v>
      </c>
    </row>
    <row r="56" spans="1:8" ht="47.25" x14ac:dyDescent="0.2">
      <c r="A56" s="19"/>
      <c r="B56" s="19"/>
      <c r="C56" s="25"/>
      <c r="D56" s="19" t="s">
        <v>30</v>
      </c>
      <c r="E56" s="25" t="s">
        <v>31</v>
      </c>
      <c r="F56" s="20">
        <v>49412</v>
      </c>
      <c r="G56" s="20">
        <v>0</v>
      </c>
      <c r="H56" s="21">
        <f t="shared" si="0"/>
        <v>0</v>
      </c>
    </row>
    <row r="57" spans="1:8" ht="31.5" x14ac:dyDescent="0.2">
      <c r="A57" s="19"/>
      <c r="B57" s="19"/>
      <c r="C57" s="25"/>
      <c r="D57" s="19" t="s">
        <v>32</v>
      </c>
      <c r="E57" s="25" t="s">
        <v>33</v>
      </c>
      <c r="F57" s="20">
        <v>138096.9</v>
      </c>
      <c r="G57" s="20">
        <v>0</v>
      </c>
      <c r="H57" s="21">
        <f t="shared" si="0"/>
        <v>0</v>
      </c>
    </row>
    <row r="58" spans="1:8" ht="78.75" x14ac:dyDescent="0.2">
      <c r="A58" s="19"/>
      <c r="B58" s="19"/>
      <c r="C58" s="25"/>
      <c r="D58" s="19" t="s">
        <v>34</v>
      </c>
      <c r="E58" s="25" t="s">
        <v>35</v>
      </c>
      <c r="F58" s="20">
        <v>26466.400000000001</v>
      </c>
      <c r="G58" s="20">
        <v>949.04891999999995</v>
      </c>
      <c r="H58" s="21">
        <f t="shared" si="0"/>
        <v>3.5858632832572614</v>
      </c>
    </row>
    <row r="59" spans="1:8" ht="63" x14ac:dyDescent="0.2">
      <c r="A59" s="19"/>
      <c r="B59" s="19"/>
      <c r="C59" s="25"/>
      <c r="D59" s="19" t="s">
        <v>36</v>
      </c>
      <c r="E59" s="25" t="s">
        <v>37</v>
      </c>
      <c r="F59" s="20">
        <v>12000</v>
      </c>
      <c r="G59" s="20">
        <v>0</v>
      </c>
      <c r="H59" s="21">
        <f t="shared" si="0"/>
        <v>0</v>
      </c>
    </row>
    <row r="60" spans="1:8" ht="78.75" x14ac:dyDescent="0.2">
      <c r="A60" s="19"/>
      <c r="B60" s="19"/>
      <c r="C60" s="25"/>
      <c r="D60" s="19" t="s">
        <v>38</v>
      </c>
      <c r="E60" s="25" t="s">
        <v>39</v>
      </c>
      <c r="F60" s="20">
        <v>55414</v>
      </c>
      <c r="G60" s="20"/>
      <c r="H60" s="21">
        <f t="shared" si="0"/>
        <v>0</v>
      </c>
    </row>
    <row r="61" spans="1:8" s="16" customFormat="1" ht="15.6" customHeight="1" x14ac:dyDescent="0.2">
      <c r="A61" s="19"/>
      <c r="B61" s="46" t="s">
        <v>75</v>
      </c>
      <c r="C61" s="46"/>
      <c r="D61" s="46"/>
      <c r="E61" s="46"/>
      <c r="F61" s="31">
        <f>SUM(F62:F66)</f>
        <v>441517.33001000003</v>
      </c>
      <c r="G61" s="31">
        <f>SUM(G62:G66)</f>
        <v>192270.52855000002</v>
      </c>
      <c r="H61" s="32">
        <f t="shared" si="0"/>
        <v>43.547674231868818</v>
      </c>
    </row>
    <row r="62" spans="1:8" ht="47.25" x14ac:dyDescent="0.2">
      <c r="A62" s="19"/>
      <c r="B62" s="19"/>
      <c r="C62" s="25"/>
      <c r="D62" s="19" t="s">
        <v>28</v>
      </c>
      <c r="E62" s="25" t="s">
        <v>29</v>
      </c>
      <c r="F62" s="20">
        <v>212052.1</v>
      </c>
      <c r="G62" s="20">
        <v>139540.33970000001</v>
      </c>
      <c r="H62" s="21">
        <f t="shared" si="0"/>
        <v>65.804743126807054</v>
      </c>
    </row>
    <row r="63" spans="1:8" ht="31.5" x14ac:dyDescent="0.2">
      <c r="A63" s="19"/>
      <c r="B63" s="19"/>
      <c r="C63" s="25"/>
      <c r="D63" s="19" t="s">
        <v>32</v>
      </c>
      <c r="E63" s="25" t="s">
        <v>33</v>
      </c>
      <c r="F63" s="20">
        <v>36000</v>
      </c>
      <c r="G63" s="20">
        <v>0</v>
      </c>
      <c r="H63" s="21">
        <f t="shared" si="0"/>
        <v>0</v>
      </c>
    </row>
    <row r="64" spans="1:8" ht="78.75" x14ac:dyDescent="0.2">
      <c r="A64" s="19"/>
      <c r="B64" s="19"/>
      <c r="C64" s="25"/>
      <c r="D64" s="19" t="s">
        <v>34</v>
      </c>
      <c r="E64" s="25" t="s">
        <v>35</v>
      </c>
      <c r="F64" s="20">
        <v>56032.630010000001</v>
      </c>
      <c r="G64" s="20">
        <v>165.45108000000005</v>
      </c>
      <c r="H64" s="21">
        <f t="shared" si="0"/>
        <v>0.29527630591402265</v>
      </c>
    </row>
    <row r="65" spans="1:8" ht="63" x14ac:dyDescent="0.2">
      <c r="A65" s="19"/>
      <c r="B65" s="19"/>
      <c r="C65" s="25"/>
      <c r="D65" s="19" t="s">
        <v>36</v>
      </c>
      <c r="E65" s="25" t="s">
        <v>37</v>
      </c>
      <c r="F65" s="20">
        <v>102032.6</v>
      </c>
      <c r="G65" s="20">
        <v>24364.027770000001</v>
      </c>
      <c r="H65" s="21">
        <f t="shared" si="0"/>
        <v>23.878669925102368</v>
      </c>
    </row>
    <row r="66" spans="1:8" ht="78.75" x14ac:dyDescent="0.2">
      <c r="A66" s="19"/>
      <c r="B66" s="19"/>
      <c r="C66" s="25"/>
      <c r="D66" s="19" t="s">
        <v>38</v>
      </c>
      <c r="E66" s="25" t="s">
        <v>39</v>
      </c>
      <c r="F66" s="20">
        <v>35400</v>
      </c>
      <c r="G66" s="20">
        <v>28200.71</v>
      </c>
      <c r="H66" s="21">
        <f t="shared" si="0"/>
        <v>79.663022598870057</v>
      </c>
    </row>
    <row r="67" spans="1:8" s="7" customFormat="1" ht="15.75" x14ac:dyDescent="0.25">
      <c r="A67" s="13" t="s">
        <v>92</v>
      </c>
      <c r="B67" s="13" t="s">
        <v>70</v>
      </c>
      <c r="C67" s="24" t="s">
        <v>65</v>
      </c>
      <c r="D67" s="13"/>
      <c r="E67" s="24"/>
      <c r="F67" s="14">
        <v>2216133.8262100001</v>
      </c>
      <c r="G67" s="14">
        <v>547907.45728999993</v>
      </c>
      <c r="H67" s="17">
        <f t="shared" si="0"/>
        <v>24.723572683650758</v>
      </c>
    </row>
    <row r="68" spans="1:8" s="16" customFormat="1" ht="15.6" customHeight="1" x14ac:dyDescent="0.2">
      <c r="A68" s="19"/>
      <c r="B68" s="46" t="s">
        <v>96</v>
      </c>
      <c r="C68" s="46"/>
      <c r="D68" s="46"/>
      <c r="E68" s="46"/>
      <c r="F68" s="31">
        <f>SUM(F69:F72)</f>
        <v>1895873.9000000001</v>
      </c>
      <c r="G68" s="31">
        <f>SUM(G69:G72)</f>
        <v>471241.23641999997</v>
      </c>
      <c r="H68" s="32">
        <f t="shared" si="0"/>
        <v>24.856148735419584</v>
      </c>
    </row>
    <row r="69" spans="1:8" ht="47.25" x14ac:dyDescent="0.2">
      <c r="A69" s="19"/>
      <c r="B69" s="19"/>
      <c r="C69" s="25"/>
      <c r="D69" s="19" t="s">
        <v>40</v>
      </c>
      <c r="E69" s="25" t="s">
        <v>41</v>
      </c>
      <c r="F69" s="20">
        <v>854685.5</v>
      </c>
      <c r="G69" s="20">
        <v>322408.70396000001</v>
      </c>
      <c r="H69" s="21">
        <f t="shared" si="0"/>
        <v>37.722496047961499</v>
      </c>
    </row>
    <row r="70" spans="1:8" ht="63" x14ac:dyDescent="0.2">
      <c r="A70" s="19"/>
      <c r="B70" s="19"/>
      <c r="C70" s="25"/>
      <c r="D70" s="19" t="s">
        <v>42</v>
      </c>
      <c r="E70" s="25" t="s">
        <v>43</v>
      </c>
      <c r="F70" s="20">
        <v>759487.6</v>
      </c>
      <c r="G70" s="20">
        <v>52462.917529999999</v>
      </c>
      <c r="H70" s="21">
        <f t="shared" si="0"/>
        <v>6.9076726901137029</v>
      </c>
    </row>
    <row r="71" spans="1:8" ht="31.5" x14ac:dyDescent="0.2">
      <c r="A71" s="19"/>
      <c r="B71" s="19"/>
      <c r="C71" s="25"/>
      <c r="D71" s="19" t="s">
        <v>44</v>
      </c>
      <c r="E71" s="25" t="s">
        <v>45</v>
      </c>
      <c r="F71" s="20">
        <v>19635.2</v>
      </c>
      <c r="G71" s="20">
        <v>1175.13895</v>
      </c>
      <c r="H71" s="21">
        <f t="shared" si="0"/>
        <v>5.9848585703226851</v>
      </c>
    </row>
    <row r="72" spans="1:8" ht="31.5" x14ac:dyDescent="0.2">
      <c r="A72" s="19"/>
      <c r="B72" s="19"/>
      <c r="C72" s="25"/>
      <c r="D72" s="19" t="s">
        <v>48</v>
      </c>
      <c r="E72" s="25" t="s">
        <v>49</v>
      </c>
      <c r="F72" s="20">
        <v>262065.6</v>
      </c>
      <c r="G72" s="20">
        <v>95194.475980000003</v>
      </c>
      <c r="H72" s="21">
        <f t="shared" si="0"/>
        <v>36.324674425029457</v>
      </c>
    </row>
    <row r="73" spans="1:8" s="16" customFormat="1" ht="15.6" customHeight="1" x14ac:dyDescent="0.2">
      <c r="A73" s="19"/>
      <c r="B73" s="46" t="s">
        <v>75</v>
      </c>
      <c r="C73" s="46"/>
      <c r="D73" s="46"/>
      <c r="E73" s="46"/>
      <c r="F73" s="31">
        <f>SUM(F74:F78)</f>
        <v>320259.92620999995</v>
      </c>
      <c r="G73" s="31">
        <f>SUM(G74:G78)</f>
        <v>76666.220869999961</v>
      </c>
      <c r="H73" s="32">
        <f t="shared" si="0"/>
        <v>23.938749308188061</v>
      </c>
    </row>
    <row r="74" spans="1:8" ht="47.25" x14ac:dyDescent="0.2">
      <c r="A74" s="19"/>
      <c r="B74" s="19"/>
      <c r="C74" s="25"/>
      <c r="D74" s="19" t="s">
        <v>40</v>
      </c>
      <c r="E74" s="25" t="s">
        <v>41</v>
      </c>
      <c r="F74" s="20">
        <v>174557.14241999993</v>
      </c>
      <c r="G74" s="20">
        <v>67612.498099999968</v>
      </c>
      <c r="H74" s="21">
        <f t="shared" si="0"/>
        <v>38.733733356678307</v>
      </c>
    </row>
    <row r="75" spans="1:8" ht="63" x14ac:dyDescent="0.2">
      <c r="A75" s="19"/>
      <c r="B75" s="19"/>
      <c r="C75" s="25"/>
      <c r="D75" s="19" t="s">
        <v>42</v>
      </c>
      <c r="E75" s="25" t="s">
        <v>43</v>
      </c>
      <c r="F75" s="20">
        <v>124318.09172000003</v>
      </c>
      <c r="G75" s="20">
        <v>2761.2061899999972</v>
      </c>
      <c r="H75" s="21">
        <f t="shared" ref="H75:H85" si="2">G75/F75*100</f>
        <v>2.2210815431586779</v>
      </c>
    </row>
    <row r="76" spans="1:8" ht="31.5" x14ac:dyDescent="0.2">
      <c r="A76" s="19"/>
      <c r="B76" s="19"/>
      <c r="C76" s="25"/>
      <c r="D76" s="19" t="s">
        <v>44</v>
      </c>
      <c r="E76" s="25" t="s">
        <v>45</v>
      </c>
      <c r="F76" s="20">
        <v>7271.8210499999986</v>
      </c>
      <c r="G76" s="20">
        <v>2370.93507</v>
      </c>
      <c r="H76" s="21">
        <f t="shared" si="2"/>
        <v>32.604419906620237</v>
      </c>
    </row>
    <row r="77" spans="1:8" ht="31.5" x14ac:dyDescent="0.2">
      <c r="A77" s="19"/>
      <c r="B77" s="19"/>
      <c r="C77" s="25"/>
      <c r="D77" s="19" t="s">
        <v>46</v>
      </c>
      <c r="E77" s="25" t="s">
        <v>47</v>
      </c>
      <c r="F77" s="20">
        <v>3120</v>
      </c>
      <c r="G77" s="20">
        <v>1361.64</v>
      </c>
      <c r="H77" s="21">
        <f t="shared" si="2"/>
        <v>43.642307692307696</v>
      </c>
    </row>
    <row r="78" spans="1:8" ht="31.5" x14ac:dyDescent="0.2">
      <c r="A78" s="19"/>
      <c r="B78" s="19"/>
      <c r="C78" s="25"/>
      <c r="D78" s="19" t="s">
        <v>48</v>
      </c>
      <c r="E78" s="25" t="s">
        <v>49</v>
      </c>
      <c r="F78" s="20">
        <v>10992.871019999991</v>
      </c>
      <c r="G78" s="20">
        <v>2559.9415099999896</v>
      </c>
      <c r="H78" s="21">
        <f t="shared" si="2"/>
        <v>23.287287782623249</v>
      </c>
    </row>
    <row r="79" spans="1:8" s="7" customFormat="1" ht="63" x14ac:dyDescent="0.25">
      <c r="A79" s="13" t="s">
        <v>94</v>
      </c>
      <c r="B79" s="13" t="s">
        <v>71</v>
      </c>
      <c r="C79" s="24" t="s">
        <v>66</v>
      </c>
      <c r="D79" s="13"/>
      <c r="E79" s="24"/>
      <c r="F79" s="14">
        <v>466853.2</v>
      </c>
      <c r="G79" s="14">
        <v>101964.35212000001</v>
      </c>
      <c r="H79" s="17">
        <f t="shared" si="2"/>
        <v>21.840773956352876</v>
      </c>
    </row>
    <row r="80" spans="1:8" s="16" customFormat="1" ht="15.6" customHeight="1" x14ac:dyDescent="0.2">
      <c r="A80" s="19"/>
      <c r="B80" s="46" t="s">
        <v>96</v>
      </c>
      <c r="C80" s="46"/>
      <c r="D80" s="46"/>
      <c r="E80" s="46"/>
      <c r="F80" s="31">
        <f>SUM(F81)</f>
        <v>466853.2</v>
      </c>
      <c r="G80" s="31">
        <f>SUM(G81)</f>
        <v>101964.35212000001</v>
      </c>
      <c r="H80" s="32">
        <f t="shared" si="2"/>
        <v>21.840773956352876</v>
      </c>
    </row>
    <row r="81" spans="1:10" ht="31.5" x14ac:dyDescent="0.2">
      <c r="A81" s="37"/>
      <c r="B81" s="37"/>
      <c r="C81" s="38"/>
      <c r="D81" s="37" t="s">
        <v>50</v>
      </c>
      <c r="E81" s="38" t="s">
        <v>51</v>
      </c>
      <c r="F81" s="39">
        <v>466853.2</v>
      </c>
      <c r="G81" s="39">
        <v>101964.35212000001</v>
      </c>
      <c r="H81" s="40">
        <f t="shared" si="2"/>
        <v>21.840773956352876</v>
      </c>
    </row>
    <row r="82" spans="1:10" s="7" customFormat="1" ht="15.75" x14ac:dyDescent="0.25">
      <c r="A82" s="53" t="s">
        <v>84</v>
      </c>
      <c r="B82" s="53"/>
      <c r="C82" s="53"/>
      <c r="D82" s="53"/>
      <c r="E82" s="53"/>
      <c r="F82" s="12">
        <v>4758611.0943799997</v>
      </c>
      <c r="G82" s="12">
        <v>1251690.1185500002</v>
      </c>
      <c r="H82" s="18">
        <f t="shared" si="2"/>
        <v>26.303685964761176</v>
      </c>
    </row>
    <row r="83" spans="1:10" s="7" customFormat="1" ht="15.75" x14ac:dyDescent="0.25">
      <c r="A83" s="55" t="s">
        <v>76</v>
      </c>
      <c r="B83" s="55"/>
      <c r="C83" s="55"/>
      <c r="D83" s="55"/>
      <c r="E83" s="55"/>
      <c r="F83" s="41">
        <v>3199679.2</v>
      </c>
      <c r="G83" s="41">
        <v>763421.39624999999</v>
      </c>
      <c r="H83" s="42">
        <f t="shared" si="2"/>
        <v>23.859310528693001</v>
      </c>
      <c r="J83" s="22"/>
    </row>
    <row r="84" spans="1:10" s="7" customFormat="1" ht="15.75" x14ac:dyDescent="0.25">
      <c r="A84" s="46" t="s">
        <v>75</v>
      </c>
      <c r="B84" s="46"/>
      <c r="C84" s="46"/>
      <c r="D84" s="46"/>
      <c r="E84" s="46"/>
      <c r="F84" s="33">
        <v>1278827.69438</v>
      </c>
      <c r="G84" s="33">
        <v>486560.97230000002</v>
      </c>
      <c r="H84" s="34">
        <f t="shared" si="2"/>
        <v>38.047422216320861</v>
      </c>
    </row>
    <row r="85" spans="1:10" s="7" customFormat="1" ht="15.75" x14ac:dyDescent="0.25">
      <c r="A85" s="54" t="s">
        <v>74</v>
      </c>
      <c r="B85" s="54"/>
      <c r="C85" s="54"/>
      <c r="D85" s="54"/>
      <c r="E85" s="54"/>
      <c r="F85" s="35">
        <v>280104.2</v>
      </c>
      <c r="G85" s="35">
        <v>1707.75</v>
      </c>
      <c r="H85" s="36">
        <f t="shared" si="2"/>
        <v>0.60968382480519745</v>
      </c>
    </row>
  </sheetData>
  <mergeCells count="25">
    <mergeCell ref="A85:E85"/>
    <mergeCell ref="B10:E10"/>
    <mergeCell ref="B12:E12"/>
    <mergeCell ref="B16:E16"/>
    <mergeCell ref="B19:E19"/>
    <mergeCell ref="B22:E22"/>
    <mergeCell ref="B28:E28"/>
    <mergeCell ref="B30:E30"/>
    <mergeCell ref="B33:E33"/>
    <mergeCell ref="B36:E36"/>
    <mergeCell ref="B39:E39"/>
    <mergeCell ref="B43:E43"/>
    <mergeCell ref="B48:E48"/>
    <mergeCell ref="B54:E54"/>
    <mergeCell ref="B61:E61"/>
    <mergeCell ref="A83:E83"/>
    <mergeCell ref="A84:E84"/>
    <mergeCell ref="B68:E68"/>
    <mergeCell ref="B73:E73"/>
    <mergeCell ref="B80:E80"/>
    <mergeCell ref="F1:H1"/>
    <mergeCell ref="A4:H4"/>
    <mergeCell ref="B5:H5"/>
    <mergeCell ref="H6"/>
    <mergeCell ref="A82:E82"/>
  </mergeCells>
  <pageMargins left="0.55118110236220474" right="0.15748031496062992" top="0.31496062992125984" bottom="0.35433070866141736" header="0.15748031496062992" footer="0.19685039370078741"/>
  <pageSetup paperSize="9" scale="71" fitToHeight="3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93.25" x14ac:dyDescent="0.2">
      <c r="A1" s="2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Параметры отчета</vt:lpstr>
      <vt:lpstr>Parameters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2019-07-30T22:59:40Z</cp:lastPrinted>
  <dcterms:created xsi:type="dcterms:W3CDTF">2002-03-11T10:22:12Z</dcterms:created>
  <dcterms:modified xsi:type="dcterms:W3CDTF">2019-07-31T02:22:14Z</dcterms:modified>
</cp:coreProperties>
</file>